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lcome.ec.europa.eu\T2\DG\JUST\C\1\_THEMATIC FILES\_RULE OF LAW\_Implementation of Rule of Law Review Cycle\__2026 Rule of Law Report\MS input\_E4\MNE\"/>
    </mc:Choice>
  </mc:AlternateContent>
  <xr:revisionPtr revIDLastSave="0" documentId="8_{2E13C740-AE41-4923-BA7E-1EF1247FA11F}" xr6:coauthVersionLast="47" xr6:coauthVersionMax="47" xr10:uidLastSave="{00000000-0000-0000-0000-000000000000}"/>
  <bookViews>
    <workbookView xWindow="15" yWindow="15" windowWidth="19185" windowHeight="10065" xr2:uid="{5087FED7-B87E-41D2-961D-12BDD262C063}"/>
  </bookViews>
  <sheets>
    <sheet name="MNE" sheetId="1" r:id="rId1"/>
    <sheet name="E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2" l="1"/>
  <c r="B28" i="2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C30" i="1"/>
  <c r="D30" i="1" s="1"/>
  <c r="E30" i="1" s="1"/>
  <c r="B30" i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E21" i="1"/>
  <c r="D21" i="1"/>
  <c r="D20" i="1"/>
  <c r="E20" i="1" s="1"/>
  <c r="D19" i="1"/>
  <c r="E19" i="1" s="1"/>
  <c r="D18" i="1"/>
  <c r="E18" i="1" s="1"/>
  <c r="E17" i="1"/>
  <c r="D17" i="1"/>
  <c r="D16" i="1"/>
  <c r="E16" i="1" s="1"/>
  <c r="D15" i="1"/>
  <c r="E15" i="1" s="1"/>
  <c r="E14" i="1"/>
  <c r="D14" i="1"/>
  <c r="D13" i="1"/>
  <c r="E13" i="1" s="1"/>
  <c r="D12" i="1"/>
  <c r="E12" i="1" s="1"/>
  <c r="D11" i="1"/>
  <c r="E11" i="1" s="1"/>
  <c r="E10" i="1"/>
  <c r="D10" i="1"/>
  <c r="E9" i="1"/>
  <c r="D9" i="1"/>
  <c r="D8" i="1"/>
  <c r="E8" i="1" s="1"/>
  <c r="D7" i="1"/>
  <c r="E7" i="1" s="1"/>
  <c r="E6" i="1"/>
  <c r="D6" i="1"/>
  <c r="E5" i="1"/>
  <c r="D5" i="1"/>
  <c r="D4" i="1"/>
  <c r="E4" i="1" s="1"/>
  <c r="D28" i="2" l="1"/>
  <c r="E28" i="2" s="1"/>
</calcChain>
</file>

<file path=xl/sharedStrings.xml><?xml version="1.0" encoding="utf-8"?>
<sst xmlns="http://schemas.openxmlformats.org/spreadsheetml/2006/main" count="118" uniqueCount="64">
  <si>
    <t>%</t>
  </si>
  <si>
    <t>trend</t>
  </si>
  <si>
    <t>BUDGET 2024</t>
  </si>
  <si>
    <t>BUDGET 2025</t>
  </si>
  <si>
    <t>DIFERENCE 2024-2025</t>
  </si>
  <si>
    <t>DIFERENCE 2024/2025 IN %</t>
  </si>
  <si>
    <t>trend 2024-2025</t>
  </si>
  <si>
    <t>JUDICIAL COUNCIL</t>
  </si>
  <si>
    <t>INCREASE</t>
  </si>
  <si>
    <t>DECREASE</t>
  </si>
  <si>
    <t>SUPREME COURT</t>
  </si>
  <si>
    <t xml:space="preserve">APELATE COURT </t>
  </si>
  <si>
    <t>ADMINISTRATIVE COURT</t>
  </si>
  <si>
    <t>COMMERCIAL COURT</t>
  </si>
  <si>
    <t>HIGH COURT PODGORICA</t>
  </si>
  <si>
    <t>HIGH COURT BIJELO POLJE</t>
  </si>
  <si>
    <t>Basic court Podgorica</t>
  </si>
  <si>
    <t>Basic court Bijelo Polje</t>
  </si>
  <si>
    <t>Basic court  Kolašin</t>
  </si>
  <si>
    <t>Basic court  Žabljak</t>
  </si>
  <si>
    <t>Basic court PLAV</t>
  </si>
  <si>
    <t>Basic court BAR</t>
  </si>
  <si>
    <t>Basic court Cetinje</t>
  </si>
  <si>
    <t>Basic court PLJEVLJA</t>
  </si>
  <si>
    <t>Basic court Danilovgrad</t>
  </si>
  <si>
    <t>Basic court  Ulcinj</t>
  </si>
  <si>
    <t>Basic court Kotor</t>
  </si>
  <si>
    <t>Basic court Herceg Novi</t>
  </si>
  <si>
    <t>Basic court Nikšić</t>
  </si>
  <si>
    <t>Basic court BERANE</t>
  </si>
  <si>
    <t>Basic court  Rožaje</t>
  </si>
  <si>
    <t>High misdemeanur MNE</t>
  </si>
  <si>
    <t>misdemeanur Podgorica</t>
  </si>
  <si>
    <t>misdemeanur Bijelo Polje</t>
  </si>
  <si>
    <t xml:space="preserve"> misdemeanur Budva</t>
  </si>
  <si>
    <t>TOTAL BUDGET</t>
  </si>
  <si>
    <t>difference 2025/2024</t>
  </si>
  <si>
    <t>JUDICAL COUNCIL</t>
  </si>
  <si>
    <t>APPELLATE COURT</t>
  </si>
  <si>
    <t>COMMERCIAL COURTC</t>
  </si>
  <si>
    <t>HIGH COURT PG</t>
  </si>
  <si>
    <t>HIGH COURT BP</t>
  </si>
  <si>
    <t>BASIC COURT PG</t>
  </si>
  <si>
    <t>BASIC COURT BP</t>
  </si>
  <si>
    <t>BASIC COURT KL</t>
  </si>
  <si>
    <t>BASIC COURT ŽB</t>
  </si>
  <si>
    <t>BASIC COURT PLAV</t>
  </si>
  <si>
    <t>BASIC COURT BAR</t>
  </si>
  <si>
    <t>BASIC COURT CT</t>
  </si>
  <si>
    <t>BASIC COURT PLJEVLJA</t>
  </si>
  <si>
    <t>BASIC COURT DG</t>
  </si>
  <si>
    <t>BASIC COURT UL</t>
  </si>
  <si>
    <t>BASIC COURT KO</t>
  </si>
  <si>
    <t>BASIC COURT HN</t>
  </si>
  <si>
    <t>BASIC COURT NK</t>
  </si>
  <si>
    <t>BASIC COURT BERANE</t>
  </si>
  <si>
    <t>BASIC COURT RO</t>
  </si>
  <si>
    <t xml:space="preserve">HIGH OFFENSE COURT </t>
  </si>
  <si>
    <t>OFFENSE COURT PG</t>
  </si>
  <si>
    <t>OFFENSE COURT BP</t>
  </si>
  <si>
    <t>OFFENSE COURT BD</t>
  </si>
  <si>
    <t>Total Judiciary</t>
  </si>
  <si>
    <t>2024 reduction</t>
  </si>
  <si>
    <t>2024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</si>
</sst>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39" fontId="1" fillId="0" borderId="1" xfId="0" applyNumberFormat="1" applyFont="1" applyBorder="1" applyAlignment="1">
      <alignment horizontal="right"/>
    </xf>
    <xf numFmtId="39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3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E98C-9FD4-43B5-8608-444050D057AD}">
  <dimension ref="A3:F30"/>
  <sheetViews>
    <sheetView tabSelected="1" zoomScale="130" zoomScaleNormal="130" workbookViewId="0">
      <selection activeCell="F30" sqref="F30"/>
    </sheetView>
  </sheetViews>
  <sheetFormatPr defaultRowHeight="15" x14ac:dyDescent="0.25"/>
  <cols>
    <col min="1" max="1" width="18.28515625" customWidth="1"/>
    <col min="2" max="2" width="13.7109375" customWidth="1"/>
    <col min="3" max="3" width="16.7109375" customWidth="1"/>
    <col min="4" max="4" width="19" customWidth="1"/>
    <col min="6" max="6" width="14.42578125" customWidth="1"/>
  </cols>
  <sheetData>
    <row r="3" spans="1:6" x14ac:dyDescent="0.25">
      <c r="A3" s="1"/>
      <c r="B3" s="2" t="s">
        <v>3</v>
      </c>
      <c r="C3" s="2" t="s">
        <v>2</v>
      </c>
      <c r="D3" s="3" t="s">
        <v>36</v>
      </c>
      <c r="E3" s="2" t="s">
        <v>0</v>
      </c>
      <c r="F3" s="2" t="s">
        <v>1</v>
      </c>
    </row>
    <row r="4" spans="1:6" x14ac:dyDescent="0.25">
      <c r="A4" s="4" t="s">
        <v>37</v>
      </c>
      <c r="B4" s="5">
        <v>2874798.94</v>
      </c>
      <c r="C4" s="5">
        <v>3145917.08</v>
      </c>
      <c r="D4" s="5">
        <f>C4-B4</f>
        <v>271118.14000000013</v>
      </c>
      <c r="E4" s="6">
        <f>D4/B4*100</f>
        <v>9.4308557105562354</v>
      </c>
      <c r="F4" s="7" t="s">
        <v>62</v>
      </c>
    </row>
    <row r="5" spans="1:6" x14ac:dyDescent="0.25">
      <c r="A5" s="4" t="s">
        <v>10</v>
      </c>
      <c r="B5" s="5">
        <v>1699415.75</v>
      </c>
      <c r="C5" s="5">
        <v>1664334.36</v>
      </c>
      <c r="D5" s="5">
        <f t="shared" ref="D5:D30" si="0">C5-B5</f>
        <v>-35081.389999999898</v>
      </c>
      <c r="E5" s="6">
        <f t="shared" ref="E5:E30" si="1">D5/B5*100</f>
        <v>-2.0643206349005476</v>
      </c>
      <c r="F5" s="8" t="s">
        <v>63</v>
      </c>
    </row>
    <row r="6" spans="1:6" x14ac:dyDescent="0.25">
      <c r="A6" s="4" t="s">
        <v>38</v>
      </c>
      <c r="B6" s="5">
        <v>1341974.96</v>
      </c>
      <c r="C6" s="5">
        <v>1285886.8500000001</v>
      </c>
      <c r="D6" s="5">
        <f t="shared" si="0"/>
        <v>-56088.10999999987</v>
      </c>
      <c r="E6" s="6">
        <f>D6/B6*100</f>
        <v>-4.1795198622781955</v>
      </c>
      <c r="F6" s="8" t="s">
        <v>63</v>
      </c>
    </row>
    <row r="7" spans="1:6" x14ac:dyDescent="0.25">
      <c r="A7" s="4" t="s">
        <v>12</v>
      </c>
      <c r="B7" s="5">
        <v>1250373.1499999999</v>
      </c>
      <c r="C7" s="5">
        <v>1261059.79</v>
      </c>
      <c r="D7" s="5">
        <f t="shared" si="0"/>
        <v>10686.64000000013</v>
      </c>
      <c r="E7" s="6">
        <f t="shared" si="1"/>
        <v>0.85467606210195179</v>
      </c>
      <c r="F7" s="7" t="s">
        <v>62</v>
      </c>
    </row>
    <row r="8" spans="1:6" x14ac:dyDescent="0.25">
      <c r="A8" s="4" t="s">
        <v>39</v>
      </c>
      <c r="B8" s="5">
        <v>1705306.94</v>
      </c>
      <c r="C8" s="5">
        <v>1750420.32</v>
      </c>
      <c r="D8" s="5">
        <f t="shared" si="0"/>
        <v>45113.380000000121</v>
      </c>
      <c r="E8" s="6">
        <f t="shared" si="1"/>
        <v>2.6454697944289207</v>
      </c>
      <c r="F8" s="7" t="s">
        <v>62</v>
      </c>
    </row>
    <row r="9" spans="1:6" x14ac:dyDescent="0.25">
      <c r="A9" s="4" t="s">
        <v>40</v>
      </c>
      <c r="B9" s="5">
        <v>3873946.82</v>
      </c>
      <c r="C9" s="5">
        <v>3605573.53</v>
      </c>
      <c r="D9" s="5">
        <f t="shared" si="0"/>
        <v>-268373.29000000004</v>
      </c>
      <c r="E9" s="6">
        <f t="shared" si="1"/>
        <v>-6.9276451760894346</v>
      </c>
      <c r="F9" s="8" t="s">
        <v>63</v>
      </c>
    </row>
    <row r="10" spans="1:6" x14ac:dyDescent="0.25">
      <c r="A10" s="4" t="s">
        <v>41</v>
      </c>
      <c r="B10" s="5">
        <v>1501866.73</v>
      </c>
      <c r="C10" s="5">
        <v>1469240.68</v>
      </c>
      <c r="D10" s="5">
        <f t="shared" si="0"/>
        <v>-32626.050000000047</v>
      </c>
      <c r="E10" s="6">
        <f t="shared" si="1"/>
        <v>-2.1723665188322037</v>
      </c>
      <c r="F10" s="8" t="s">
        <v>63</v>
      </c>
    </row>
    <row r="11" spans="1:6" x14ac:dyDescent="0.25">
      <c r="A11" s="4" t="s">
        <v>42</v>
      </c>
      <c r="B11" s="5">
        <v>3737493.34</v>
      </c>
      <c r="C11" s="5">
        <v>3837976.82</v>
      </c>
      <c r="D11" s="5">
        <f t="shared" si="0"/>
        <v>100483.47999999998</v>
      </c>
      <c r="E11" s="6">
        <f t="shared" si="1"/>
        <v>2.688525994804849</v>
      </c>
      <c r="F11" s="7" t="s">
        <v>62</v>
      </c>
    </row>
    <row r="12" spans="1:6" x14ac:dyDescent="0.25">
      <c r="A12" s="4" t="s">
        <v>43</v>
      </c>
      <c r="B12" s="5">
        <v>1129899.94</v>
      </c>
      <c r="C12" s="5">
        <v>1015824.17</v>
      </c>
      <c r="D12" s="5">
        <f t="shared" si="0"/>
        <v>-114075.7699999999</v>
      </c>
      <c r="E12" s="6">
        <f t="shared" si="1"/>
        <v>-10.096094880755539</v>
      </c>
      <c r="F12" s="8" t="s">
        <v>63</v>
      </c>
    </row>
    <row r="13" spans="1:6" x14ac:dyDescent="0.25">
      <c r="A13" s="4" t="s">
        <v>44</v>
      </c>
      <c r="B13" s="5">
        <v>359587.34</v>
      </c>
      <c r="C13" s="5">
        <v>340848.25</v>
      </c>
      <c r="D13" s="5">
        <f t="shared" si="0"/>
        <v>-18739.090000000026</v>
      </c>
      <c r="E13" s="6">
        <f t="shared" si="1"/>
        <v>-5.2112763480494122</v>
      </c>
      <c r="F13" s="8" t="s">
        <v>63</v>
      </c>
    </row>
    <row r="14" spans="1:6" x14ac:dyDescent="0.25">
      <c r="A14" s="4" t="s">
        <v>45</v>
      </c>
      <c r="B14" s="5">
        <v>231385.17</v>
      </c>
      <c r="C14" s="5">
        <v>235456.12</v>
      </c>
      <c r="D14" s="5">
        <f t="shared" si="0"/>
        <v>4070.9499999999825</v>
      </c>
      <c r="E14" s="6">
        <f t="shared" si="1"/>
        <v>1.7593824185015756</v>
      </c>
      <c r="F14" s="7" t="s">
        <v>62</v>
      </c>
    </row>
    <row r="15" spans="1:6" x14ac:dyDescent="0.25">
      <c r="A15" s="4" t="s">
        <v>46</v>
      </c>
      <c r="B15" s="5">
        <v>386142.68</v>
      </c>
      <c r="C15" s="5">
        <v>317784.25</v>
      </c>
      <c r="D15" s="5">
        <f t="shared" si="0"/>
        <v>-68358.429999999993</v>
      </c>
      <c r="E15" s="6">
        <f t="shared" si="1"/>
        <v>-17.702894173728737</v>
      </c>
      <c r="F15" s="8" t="s">
        <v>63</v>
      </c>
    </row>
    <row r="16" spans="1:6" x14ac:dyDescent="0.25">
      <c r="A16" s="4" t="s">
        <v>47</v>
      </c>
      <c r="B16" s="5">
        <v>1073401.58</v>
      </c>
      <c r="C16" s="5">
        <v>1022059.1</v>
      </c>
      <c r="D16" s="5">
        <f t="shared" si="0"/>
        <v>-51342.480000000098</v>
      </c>
      <c r="E16" s="6">
        <f t="shared" si="1"/>
        <v>-4.783156738040212</v>
      </c>
      <c r="F16" s="8" t="s">
        <v>63</v>
      </c>
    </row>
    <row r="17" spans="1:6" x14ac:dyDescent="0.25">
      <c r="A17" s="4" t="s">
        <v>48</v>
      </c>
      <c r="B17" s="5">
        <v>563150.67000000004</v>
      </c>
      <c r="C17" s="5">
        <v>517667.17</v>
      </c>
      <c r="D17" s="5">
        <f t="shared" si="0"/>
        <v>-45483.500000000058</v>
      </c>
      <c r="E17" s="6">
        <f t="shared" si="1"/>
        <v>-8.0766129604356252</v>
      </c>
      <c r="F17" s="8" t="s">
        <v>63</v>
      </c>
    </row>
    <row r="18" spans="1:6" x14ac:dyDescent="0.25">
      <c r="A18" s="4" t="s">
        <v>49</v>
      </c>
      <c r="B18" s="5">
        <v>558801.38</v>
      </c>
      <c r="C18" s="5">
        <v>523756.92</v>
      </c>
      <c r="D18" s="5">
        <f t="shared" si="0"/>
        <v>-35044.460000000021</v>
      </c>
      <c r="E18" s="6">
        <f t="shared" si="1"/>
        <v>-6.2713624651392266</v>
      </c>
      <c r="F18" s="8" t="s">
        <v>63</v>
      </c>
    </row>
    <row r="19" spans="1:6" x14ac:dyDescent="0.25">
      <c r="A19" s="4" t="s">
        <v>50</v>
      </c>
      <c r="B19" s="5">
        <v>393628.43</v>
      </c>
      <c r="C19" s="5">
        <v>406026.71</v>
      </c>
      <c r="D19" s="5">
        <f t="shared" si="0"/>
        <v>12398.280000000028</v>
      </c>
      <c r="E19" s="6">
        <f t="shared" si="1"/>
        <v>3.1497420041535182</v>
      </c>
      <c r="F19" s="7" t="s">
        <v>62</v>
      </c>
    </row>
    <row r="20" spans="1:6" x14ac:dyDescent="0.25">
      <c r="A20" s="4" t="s">
        <v>51</v>
      </c>
      <c r="B20" s="5">
        <v>488445.7</v>
      </c>
      <c r="C20" s="5">
        <v>471321.53</v>
      </c>
      <c r="D20" s="5">
        <f t="shared" si="0"/>
        <v>-17124.169999999984</v>
      </c>
      <c r="E20" s="6">
        <f t="shared" si="1"/>
        <v>-3.5058492684038338</v>
      </c>
      <c r="F20" s="8" t="s">
        <v>63</v>
      </c>
    </row>
    <row r="21" spans="1:6" x14ac:dyDescent="0.25">
      <c r="A21" s="4" t="s">
        <v>52</v>
      </c>
      <c r="B21" s="5">
        <v>1284889.92</v>
      </c>
      <c r="C21" s="5">
        <v>1293536.3400000001</v>
      </c>
      <c r="D21" s="5">
        <f t="shared" si="0"/>
        <v>8646.4200000001583</v>
      </c>
      <c r="E21" s="6">
        <f t="shared" si="1"/>
        <v>0.67293079861659744</v>
      </c>
      <c r="F21" s="7" t="s">
        <v>62</v>
      </c>
    </row>
    <row r="22" spans="1:6" x14ac:dyDescent="0.25">
      <c r="A22" s="4" t="s">
        <v>53</v>
      </c>
      <c r="B22" s="5">
        <v>616916.02</v>
      </c>
      <c r="C22" s="5">
        <v>645867.44999999995</v>
      </c>
      <c r="D22" s="5">
        <f t="shared" si="0"/>
        <v>28951.429999999935</v>
      </c>
      <c r="E22" s="6">
        <f t="shared" si="1"/>
        <v>4.6929288689893216</v>
      </c>
      <c r="F22" s="8" t="s">
        <v>63</v>
      </c>
    </row>
    <row r="23" spans="1:6" x14ac:dyDescent="0.25">
      <c r="A23" s="4" t="s">
        <v>54</v>
      </c>
      <c r="B23" s="5">
        <v>1406995.05</v>
      </c>
      <c r="C23" s="5">
        <v>1293911.2</v>
      </c>
      <c r="D23" s="5">
        <f t="shared" si="0"/>
        <v>-113083.85000000009</v>
      </c>
      <c r="E23" s="6">
        <f t="shared" si="1"/>
        <v>-8.0372599747241544</v>
      </c>
      <c r="F23" s="8" t="s">
        <v>63</v>
      </c>
    </row>
    <row r="24" spans="1:6" x14ac:dyDescent="0.25">
      <c r="A24" s="4" t="s">
        <v>55</v>
      </c>
      <c r="B24" s="5">
        <v>797638.43</v>
      </c>
      <c r="C24" s="5">
        <v>733488.23</v>
      </c>
      <c r="D24" s="5">
        <f t="shared" si="0"/>
        <v>-64150.20000000007</v>
      </c>
      <c r="E24" s="6">
        <f t="shared" si="1"/>
        <v>-8.042516206246491</v>
      </c>
      <c r="F24" s="8" t="s">
        <v>63</v>
      </c>
    </row>
    <row r="25" spans="1:6" x14ac:dyDescent="0.25">
      <c r="A25" s="4" t="s">
        <v>56</v>
      </c>
      <c r="B25" s="5">
        <v>553841.78</v>
      </c>
      <c r="C25" s="5">
        <v>390562.71</v>
      </c>
      <c r="D25" s="5">
        <f t="shared" si="0"/>
        <v>-163279.07</v>
      </c>
      <c r="E25" s="6">
        <f t="shared" si="1"/>
        <v>-29.481176013842799</v>
      </c>
      <c r="F25" s="8" t="s">
        <v>63</v>
      </c>
    </row>
    <row r="26" spans="1:6" x14ac:dyDescent="0.25">
      <c r="A26" s="4" t="s">
        <v>57</v>
      </c>
      <c r="B26" s="5">
        <v>570847.55000000005</v>
      </c>
      <c r="C26" s="5">
        <v>540440.06999999995</v>
      </c>
      <c r="D26" s="5">
        <f t="shared" si="0"/>
        <v>-30407.480000000098</v>
      </c>
      <c r="E26" s="6">
        <f t="shared" si="1"/>
        <v>-5.3267251475459769</v>
      </c>
      <c r="F26" s="8" t="s">
        <v>63</v>
      </c>
    </row>
    <row r="27" spans="1:6" x14ac:dyDescent="0.25">
      <c r="A27" s="4" t="s">
        <v>58</v>
      </c>
      <c r="B27" s="5">
        <v>2772499.89</v>
      </c>
      <c r="C27" s="5">
        <v>2604733.3199999998</v>
      </c>
      <c r="D27" s="5">
        <f t="shared" si="0"/>
        <v>-167766.5700000003</v>
      </c>
      <c r="E27" s="6">
        <f t="shared" si="1"/>
        <v>-6.0510938379153654</v>
      </c>
      <c r="F27" s="8" t="s">
        <v>63</v>
      </c>
    </row>
    <row r="28" spans="1:6" x14ac:dyDescent="0.25">
      <c r="A28" s="4" t="s">
        <v>59</v>
      </c>
      <c r="B28" s="5">
        <v>1273499.3999999999</v>
      </c>
      <c r="C28" s="5">
        <v>1144790.6299999999</v>
      </c>
      <c r="D28" s="5">
        <f t="shared" si="0"/>
        <v>-128708.77000000002</v>
      </c>
      <c r="E28" s="6">
        <f t="shared" si="1"/>
        <v>-10.10670048215178</v>
      </c>
      <c r="F28" s="8" t="s">
        <v>63</v>
      </c>
    </row>
    <row r="29" spans="1:6" x14ac:dyDescent="0.25">
      <c r="A29" s="4" t="s">
        <v>60</v>
      </c>
      <c r="B29" s="5">
        <v>1837247.74</v>
      </c>
      <c r="C29" s="5">
        <v>1201420.56</v>
      </c>
      <c r="D29" s="5">
        <f t="shared" si="0"/>
        <v>-635827.17999999993</v>
      </c>
      <c r="E29" s="6">
        <f t="shared" si="1"/>
        <v>-34.607590808629865</v>
      </c>
      <c r="F29" s="8" t="s">
        <v>63</v>
      </c>
    </row>
    <row r="30" spans="1:6" x14ac:dyDescent="0.25">
      <c r="A30" s="4" t="s">
        <v>61</v>
      </c>
      <c r="B30" s="9">
        <f>SUM(B4:B29)</f>
        <v>34283995.300000004</v>
      </c>
      <c r="C30" s="9">
        <f>SUM(C4:C29)</f>
        <v>32719904.160000008</v>
      </c>
      <c r="D30" s="5">
        <f t="shared" si="0"/>
        <v>-1564091.1399999969</v>
      </c>
      <c r="E30" s="6">
        <f t="shared" si="1"/>
        <v>-4.5621612251241812</v>
      </c>
      <c r="F30" s="8" t="s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DE620-F569-4700-9A0D-FFDE53CE78EC}">
  <dimension ref="A1:F28"/>
  <sheetViews>
    <sheetView workbookViewId="0">
      <selection activeCell="J15" sqref="J15"/>
    </sheetView>
  </sheetViews>
  <sheetFormatPr defaultRowHeight="15" x14ac:dyDescent="0.25"/>
  <cols>
    <col min="1" max="1" width="27.28515625" customWidth="1"/>
    <col min="2" max="2" width="19.7109375" customWidth="1"/>
    <col min="3" max="3" width="18.5703125" customWidth="1"/>
    <col min="4" max="4" width="18" customWidth="1"/>
    <col min="5" max="5" width="15.5703125" customWidth="1"/>
    <col min="6" max="6" width="18.28515625" customWidth="1"/>
  </cols>
  <sheetData>
    <row r="1" spans="1:6" ht="45" x14ac:dyDescent="0.25">
      <c r="A1" s="1"/>
      <c r="B1" s="2" t="s">
        <v>2</v>
      </c>
      <c r="C1" s="2" t="s">
        <v>3</v>
      </c>
      <c r="D1" s="10" t="s">
        <v>4</v>
      </c>
      <c r="E1" s="10" t="s">
        <v>5</v>
      </c>
      <c r="F1" s="2" t="s">
        <v>6</v>
      </c>
    </row>
    <row r="2" spans="1:6" x14ac:dyDescent="0.25">
      <c r="A2" s="4" t="s">
        <v>7</v>
      </c>
      <c r="B2" s="5">
        <v>3145917.08</v>
      </c>
      <c r="C2" s="5">
        <v>2874798.94</v>
      </c>
      <c r="D2" s="11">
        <f t="shared" ref="D2:D28" si="0">C2-B2</f>
        <v>-271118.14000000013</v>
      </c>
      <c r="E2" s="12">
        <f t="shared" ref="E2:E28" si="1">D2/B2*100</f>
        <v>-8.618095553872644</v>
      </c>
      <c r="F2" s="7" t="s">
        <v>9</v>
      </c>
    </row>
    <row r="3" spans="1:6" x14ac:dyDescent="0.25">
      <c r="A3" s="4" t="s">
        <v>10</v>
      </c>
      <c r="B3" s="5">
        <v>1664334.36</v>
      </c>
      <c r="C3" s="5">
        <v>1699415.75</v>
      </c>
      <c r="D3" s="11">
        <f t="shared" si="0"/>
        <v>35081.389999999898</v>
      </c>
      <c r="E3" s="12">
        <f t="shared" si="1"/>
        <v>2.1078330678698416</v>
      </c>
      <c r="F3" s="8" t="s">
        <v>8</v>
      </c>
    </row>
    <row r="4" spans="1:6" x14ac:dyDescent="0.25">
      <c r="A4" s="4" t="s">
        <v>11</v>
      </c>
      <c r="B4" s="5">
        <v>1285886.8500000001</v>
      </c>
      <c r="C4" s="5">
        <v>1341974.96</v>
      </c>
      <c r="D4" s="11">
        <f t="shared" si="0"/>
        <v>56088.10999999987</v>
      </c>
      <c r="E4" s="12">
        <f t="shared" si="1"/>
        <v>4.3618231261949569</v>
      </c>
      <c r="F4" s="8" t="s">
        <v>8</v>
      </c>
    </row>
    <row r="5" spans="1:6" x14ac:dyDescent="0.25">
      <c r="A5" s="4" t="s">
        <v>12</v>
      </c>
      <c r="B5" s="5">
        <v>1261059.79</v>
      </c>
      <c r="C5" s="5">
        <v>1250373.1499999999</v>
      </c>
      <c r="D5" s="11">
        <f t="shared" si="0"/>
        <v>-10686.64000000013</v>
      </c>
      <c r="E5" s="12">
        <f t="shared" si="1"/>
        <v>-0.84743325294672434</v>
      </c>
      <c r="F5" s="7" t="s">
        <v>9</v>
      </c>
    </row>
    <row r="6" spans="1:6" x14ac:dyDescent="0.25">
      <c r="A6" s="4" t="s">
        <v>13</v>
      </c>
      <c r="B6" s="5">
        <v>1750420.32</v>
      </c>
      <c r="C6" s="5">
        <v>1705306.94</v>
      </c>
      <c r="D6" s="11">
        <f t="shared" si="0"/>
        <v>-45113.380000000121</v>
      </c>
      <c r="E6" s="12">
        <f t="shared" si="1"/>
        <v>-2.5772884080779024</v>
      </c>
      <c r="F6" s="7" t="s">
        <v>9</v>
      </c>
    </row>
    <row r="7" spans="1:6" x14ac:dyDescent="0.25">
      <c r="A7" s="4" t="s">
        <v>14</v>
      </c>
      <c r="B7" s="5">
        <v>3605573.53</v>
      </c>
      <c r="C7" s="5">
        <v>3873946.82</v>
      </c>
      <c r="D7" s="11">
        <f t="shared" si="0"/>
        <v>268373.29000000004</v>
      </c>
      <c r="E7" s="12">
        <f t="shared" si="1"/>
        <v>7.4432898890291126</v>
      </c>
      <c r="F7" s="8" t="s">
        <v>8</v>
      </c>
    </row>
    <row r="8" spans="1:6" x14ac:dyDescent="0.25">
      <c r="A8" s="4" t="s">
        <v>15</v>
      </c>
      <c r="B8" s="5">
        <v>1469240.68</v>
      </c>
      <c r="C8" s="5">
        <v>1501866.73</v>
      </c>
      <c r="D8" s="11">
        <f t="shared" si="0"/>
        <v>32626.050000000047</v>
      </c>
      <c r="E8" s="12">
        <f t="shared" si="1"/>
        <v>2.2206062249787455</v>
      </c>
      <c r="F8" s="8" t="s">
        <v>8</v>
      </c>
    </row>
    <row r="9" spans="1:6" x14ac:dyDescent="0.25">
      <c r="A9" s="4" t="s">
        <v>16</v>
      </c>
      <c r="B9" s="5">
        <v>3837976.82</v>
      </c>
      <c r="C9" s="5">
        <v>3737493.34</v>
      </c>
      <c r="D9" s="11">
        <f t="shared" si="0"/>
        <v>-100483.47999999998</v>
      </c>
      <c r="E9" s="12">
        <f t="shared" si="1"/>
        <v>-2.6181367088089913</v>
      </c>
      <c r="F9" s="7" t="s">
        <v>9</v>
      </c>
    </row>
    <row r="10" spans="1:6" x14ac:dyDescent="0.25">
      <c r="A10" s="4" t="s">
        <v>17</v>
      </c>
      <c r="B10" s="5">
        <v>1015824.17</v>
      </c>
      <c r="C10" s="5">
        <v>1129899.94</v>
      </c>
      <c r="D10" s="11">
        <f t="shared" si="0"/>
        <v>114075.7699999999</v>
      </c>
      <c r="E10" s="12">
        <f t="shared" si="1"/>
        <v>11.22987357152566</v>
      </c>
      <c r="F10" s="8" t="s">
        <v>8</v>
      </c>
    </row>
    <row r="11" spans="1:6" x14ac:dyDescent="0.25">
      <c r="A11" s="4" t="s">
        <v>18</v>
      </c>
      <c r="B11" s="5">
        <v>340848.25</v>
      </c>
      <c r="C11" s="5">
        <v>359587.34</v>
      </c>
      <c r="D11" s="11">
        <f t="shared" si="0"/>
        <v>18739.090000000026</v>
      </c>
      <c r="E11" s="12">
        <f t="shared" si="1"/>
        <v>5.4977809039653351</v>
      </c>
      <c r="F11" s="8" t="s">
        <v>8</v>
      </c>
    </row>
    <row r="12" spans="1:6" x14ac:dyDescent="0.25">
      <c r="A12" s="4" t="s">
        <v>19</v>
      </c>
      <c r="B12" s="5">
        <v>235456.12</v>
      </c>
      <c r="C12" s="5">
        <v>231385.17</v>
      </c>
      <c r="D12" s="11">
        <f t="shared" si="0"/>
        <v>-4070.9499999999825</v>
      </c>
      <c r="E12" s="12">
        <f t="shared" si="1"/>
        <v>-1.7289633414497709</v>
      </c>
      <c r="F12" s="7" t="s">
        <v>9</v>
      </c>
    </row>
    <row r="13" spans="1:6" x14ac:dyDescent="0.25">
      <c r="A13" s="4" t="s">
        <v>20</v>
      </c>
      <c r="B13" s="5">
        <v>317784.25</v>
      </c>
      <c r="C13" s="5">
        <v>386142.68</v>
      </c>
      <c r="D13" s="11">
        <f t="shared" si="0"/>
        <v>68358.429999999993</v>
      </c>
      <c r="E13" s="12">
        <f t="shared" si="1"/>
        <v>21.510955939446337</v>
      </c>
      <c r="F13" s="8" t="s">
        <v>8</v>
      </c>
    </row>
    <row r="14" spans="1:6" x14ac:dyDescent="0.25">
      <c r="A14" s="4" t="s">
        <v>21</v>
      </c>
      <c r="B14" s="5">
        <v>1022059.1</v>
      </c>
      <c r="C14" s="5">
        <v>1073401.58</v>
      </c>
      <c r="D14" s="11">
        <f t="shared" si="0"/>
        <v>51342.480000000098</v>
      </c>
      <c r="E14" s="12">
        <f t="shared" si="1"/>
        <v>5.0234355332289589</v>
      </c>
      <c r="F14" s="8" t="s">
        <v>8</v>
      </c>
    </row>
    <row r="15" spans="1:6" x14ac:dyDescent="0.25">
      <c r="A15" s="4" t="s">
        <v>22</v>
      </c>
      <c r="B15" s="5">
        <v>517667.17</v>
      </c>
      <c r="C15" s="5">
        <v>563150.67000000004</v>
      </c>
      <c r="D15" s="11">
        <f t="shared" si="0"/>
        <v>45483.500000000058</v>
      </c>
      <c r="E15" s="12">
        <f t="shared" si="1"/>
        <v>8.786243871713955</v>
      </c>
      <c r="F15" s="8" t="s">
        <v>8</v>
      </c>
    </row>
    <row r="16" spans="1:6" x14ac:dyDescent="0.25">
      <c r="A16" s="4" t="s">
        <v>23</v>
      </c>
      <c r="B16" s="5">
        <v>523756.92</v>
      </c>
      <c r="C16" s="5">
        <v>558801.38</v>
      </c>
      <c r="D16" s="11">
        <f t="shared" si="0"/>
        <v>35044.460000000021</v>
      </c>
      <c r="E16" s="12">
        <f t="shared" si="1"/>
        <v>6.6909779445014346</v>
      </c>
      <c r="F16" s="8" t="s">
        <v>8</v>
      </c>
    </row>
    <row r="17" spans="1:6" x14ac:dyDescent="0.25">
      <c r="A17" s="4" t="s">
        <v>24</v>
      </c>
      <c r="B17" s="5">
        <v>406026.71</v>
      </c>
      <c r="C17" s="5">
        <v>393628.43</v>
      </c>
      <c r="D17" s="11">
        <f t="shared" si="0"/>
        <v>-12398.280000000028</v>
      </c>
      <c r="E17" s="12">
        <f t="shared" si="1"/>
        <v>-3.0535626584763418</v>
      </c>
      <c r="F17" s="7" t="s">
        <v>9</v>
      </c>
    </row>
    <row r="18" spans="1:6" x14ac:dyDescent="0.25">
      <c r="A18" s="4" t="s">
        <v>25</v>
      </c>
      <c r="B18" s="5">
        <v>471321.53</v>
      </c>
      <c r="C18" s="5">
        <v>488445.7</v>
      </c>
      <c r="D18" s="11">
        <f t="shared" si="0"/>
        <v>17124.169999999984</v>
      </c>
      <c r="E18" s="12">
        <f t="shared" si="1"/>
        <v>3.6332246481504846</v>
      </c>
      <c r="F18" s="8" t="s">
        <v>8</v>
      </c>
    </row>
    <row r="19" spans="1:6" x14ac:dyDescent="0.25">
      <c r="A19" s="4" t="s">
        <v>26</v>
      </c>
      <c r="B19" s="5">
        <v>1293536.3400000001</v>
      </c>
      <c r="C19" s="5">
        <v>1284889.92</v>
      </c>
      <c r="D19" s="11">
        <f t="shared" si="0"/>
        <v>-8646.4200000001583</v>
      </c>
      <c r="E19" s="12">
        <f t="shared" si="1"/>
        <v>-0.66843270904937679</v>
      </c>
      <c r="F19" s="8" t="s">
        <v>8</v>
      </c>
    </row>
    <row r="20" spans="1:6" x14ac:dyDescent="0.25">
      <c r="A20" s="4" t="s">
        <v>27</v>
      </c>
      <c r="B20" s="5">
        <v>645867.44999999995</v>
      </c>
      <c r="C20" s="5">
        <v>616916.02</v>
      </c>
      <c r="D20" s="11">
        <f t="shared" si="0"/>
        <v>-28951.429999999935</v>
      </c>
      <c r="E20" s="12">
        <f t="shared" si="1"/>
        <v>-4.4825652693907916</v>
      </c>
      <c r="F20" s="7" t="s">
        <v>9</v>
      </c>
    </row>
    <row r="21" spans="1:6" x14ac:dyDescent="0.25">
      <c r="A21" s="4" t="s">
        <v>28</v>
      </c>
      <c r="B21" s="5">
        <v>1293911.2</v>
      </c>
      <c r="C21" s="5">
        <v>1406995.05</v>
      </c>
      <c r="D21" s="11">
        <f t="shared" si="0"/>
        <v>113083.85000000009</v>
      </c>
      <c r="E21" s="12">
        <f t="shared" si="1"/>
        <v>8.7396917191844459</v>
      </c>
      <c r="F21" s="8" t="s">
        <v>8</v>
      </c>
    </row>
    <row r="22" spans="1:6" x14ac:dyDescent="0.25">
      <c r="A22" s="4" t="s">
        <v>29</v>
      </c>
      <c r="B22" s="5">
        <v>733488.23</v>
      </c>
      <c r="C22" s="5">
        <v>797638.43</v>
      </c>
      <c r="D22" s="11">
        <f t="shared" si="0"/>
        <v>64150.20000000007</v>
      </c>
      <c r="E22" s="12">
        <f t="shared" si="1"/>
        <v>8.7459072110809561</v>
      </c>
      <c r="F22" s="8" t="s">
        <v>8</v>
      </c>
    </row>
    <row r="23" spans="1:6" x14ac:dyDescent="0.25">
      <c r="A23" s="4" t="s">
        <v>30</v>
      </c>
      <c r="B23" s="5">
        <v>390562.71</v>
      </c>
      <c r="C23" s="5">
        <v>553841.78</v>
      </c>
      <c r="D23" s="11">
        <f t="shared" si="0"/>
        <v>163279.07</v>
      </c>
      <c r="E23" s="12">
        <f t="shared" si="1"/>
        <v>41.806108422383694</v>
      </c>
      <c r="F23" s="8" t="s">
        <v>8</v>
      </c>
    </row>
    <row r="24" spans="1:6" x14ac:dyDescent="0.25">
      <c r="A24" s="4" t="s">
        <v>31</v>
      </c>
      <c r="B24" s="5">
        <v>540440.06999999995</v>
      </c>
      <c r="C24" s="5">
        <v>570847.55000000005</v>
      </c>
      <c r="D24" s="11">
        <f t="shared" si="0"/>
        <v>30407.480000000098</v>
      </c>
      <c r="E24" s="12">
        <f t="shared" si="1"/>
        <v>5.6264295872806214</v>
      </c>
      <c r="F24" s="8" t="s">
        <v>8</v>
      </c>
    </row>
    <row r="25" spans="1:6" x14ac:dyDescent="0.25">
      <c r="A25" s="4" t="s">
        <v>32</v>
      </c>
      <c r="B25" s="5">
        <v>2604733.3199999998</v>
      </c>
      <c r="C25" s="5">
        <v>2772499.89</v>
      </c>
      <c r="D25" s="11">
        <f t="shared" si="0"/>
        <v>167766.5700000003</v>
      </c>
      <c r="E25" s="12">
        <f t="shared" si="1"/>
        <v>6.4408347953256229</v>
      </c>
      <c r="F25" s="8" t="s">
        <v>8</v>
      </c>
    </row>
    <row r="26" spans="1:6" x14ac:dyDescent="0.25">
      <c r="A26" s="4" t="s">
        <v>33</v>
      </c>
      <c r="B26" s="5">
        <v>1144790.6299999999</v>
      </c>
      <c r="C26" s="5">
        <v>1273499.3999999999</v>
      </c>
      <c r="D26" s="11">
        <f t="shared" si="0"/>
        <v>128708.77000000002</v>
      </c>
      <c r="E26" s="12">
        <f t="shared" si="1"/>
        <v>11.242996459536014</v>
      </c>
      <c r="F26" s="8" t="s">
        <v>8</v>
      </c>
    </row>
    <row r="27" spans="1:6" x14ac:dyDescent="0.25">
      <c r="A27" s="4" t="s">
        <v>34</v>
      </c>
      <c r="B27" s="5">
        <v>1201420.56</v>
      </c>
      <c r="C27" s="5">
        <v>1837247.74</v>
      </c>
      <c r="D27" s="11">
        <f t="shared" si="0"/>
        <v>635827.17999999993</v>
      </c>
      <c r="E27" s="12">
        <f t="shared" si="1"/>
        <v>52.922948147316532</v>
      </c>
      <c r="F27" s="8" t="s">
        <v>8</v>
      </c>
    </row>
    <row r="28" spans="1:6" x14ac:dyDescent="0.25">
      <c r="A28" s="4" t="s">
        <v>35</v>
      </c>
      <c r="B28" s="9">
        <f>SUM(B2:B27)</f>
        <v>32719904.160000008</v>
      </c>
      <c r="C28" s="9">
        <f>SUM(C2:C27)</f>
        <v>34283995.300000004</v>
      </c>
      <c r="D28" s="11">
        <f t="shared" si="0"/>
        <v>1564091.1399999969</v>
      </c>
      <c r="E28" s="12">
        <f t="shared" si="1"/>
        <v>4.7802436472662224</v>
      </c>
      <c r="F28" s="8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efb91563407479b611126cb1b5023313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973543ce0bf8d4b1581b4abecd4e0a4c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B5327-BC22-40CF-BF85-62570082E414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9b53d6be-5940-4371-8a56-d6ca0a43a11a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1752347-4e16-4ce8-a381-9ddf3e797ad6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08008F-34C6-4325-990A-34742726EC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4BF4A-C303-444D-935C-39AFFA7AA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3d6be-5940-4371-8a56-d6ca0a43a11a"/>
    <ds:schemaRef ds:uri="c1752347-4e16-4ce8-a381-9ddf3e797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MNE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NICOLAUS Larissa (JUST)</cp:lastModifiedBy>
  <cp:lastPrinted>2026-01-26T08:40:09Z</cp:lastPrinted>
  <dcterms:created xsi:type="dcterms:W3CDTF">2026-01-19T08:01:28Z</dcterms:created>
  <dcterms:modified xsi:type="dcterms:W3CDTF">2026-07-16T09:37:32Z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2026-07-16T09:37:11Z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af54dd08-3175-4974-974f-e2305a8170d1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10, 3, 0, 1</vt:lpwstr>
  </property>
</Properties>
</file>